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№10'!$B$1:$I$19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8" i="1" l="1"/>
  <c r="H18" i="1"/>
  <c r="G18" i="1"/>
  <c r="F17" i="1"/>
  <c r="F16" i="1"/>
  <c r="F15" i="1"/>
  <c r="F14" i="1"/>
  <c r="F13" i="1"/>
  <c r="F12" i="1"/>
  <c r="F18" i="1" s="1"/>
  <c r="F11" i="1"/>
</calcChain>
</file>

<file path=xl/sharedStrings.xml><?xml version="1.0" encoding="utf-8"?>
<sst xmlns="http://schemas.openxmlformats.org/spreadsheetml/2006/main" count="23" uniqueCount="23">
  <si>
    <t xml:space="preserve">                                  ПРИЛОЖЕНИЕ 27</t>
  </si>
  <si>
    <t xml:space="preserve">                                  к решению Думы Белоярского района </t>
  </si>
  <si>
    <t>Р А С П Р Е Д Е Л Е Н И Е 
дотаций на выравнивание бюджетной обеспеченности поселений  из бюджета Белоярского района на 2021 год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</si>
  <si>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</si>
  <si>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</si>
  <si>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</si>
  <si>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</si>
  <si>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</si>
  <si>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</si>
  <si>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</si>
  <si>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</si>
  <si>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</si>
  <si>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</si>
  <si>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</si>
  <si>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</si>
  <si>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</si>
  <si>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</si>
  <si>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</si>
  <si>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</si>
  <si>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</si>
  <si>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</si>
  <si>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</si>
  <si>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 xml:space="preserve">                                         от 3 декабря 2020 года № 61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</si>
</sst>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5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5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4" xfId="1" applyFont="1" applyBorder="1" applyProtection="1"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/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0"/>
  <sheetViews>
    <sheetView showGridLines="0" tabSelected="1" view="pageBreakPreview" topLeftCell="D1" zoomScaleNormal="100" workbookViewId="0">
      <selection activeCell="H3" sqref="H3:J3"/>
    </sheetView>
  </sheetViews>
  <sheetFormatPr defaultColWidth="9.140625" defaultRowHeight="15" x14ac:dyDescent="0.25"/>
  <cols>
    <col min="1" max="3" width="11.5703125" style="7" hidden="1" customWidth="1"/>
    <col min="4" max="4" width="7" style="7" customWidth="1"/>
    <col min="5" max="5" width="28.85546875" style="7" customWidth="1"/>
    <col min="6" max="6" width="18.28515625" style="7" customWidth="1"/>
    <col min="7" max="7" width="34.140625" style="7" customWidth="1"/>
    <col min="8" max="8" width="33.140625" style="7" customWidth="1"/>
    <col min="9" max="9" width="23.5703125" style="7" customWidth="1"/>
    <col min="10" max="10" width="11.5703125" style="7" hidden="1" customWidth="1"/>
    <col min="11" max="11" width="9.140625" style="7"/>
    <col min="12" max="12" width="13.42578125" style="7" customWidth="1"/>
    <col min="13" max="1024" width="9.140625" style="7"/>
  </cols>
  <sheetData>
    <row r="1" spans="1:12" ht="16.5" customHeight="1" x14ac:dyDescent="0.25">
      <c r="A1" s="8"/>
      <c r="B1" s="9"/>
      <c r="C1" s="9"/>
      <c r="D1" s="9"/>
      <c r="E1" s="9"/>
      <c r="F1" s="9"/>
      <c r="G1" s="9"/>
      <c r="H1" s="6" t="s">
        <v>0</v>
      </c>
      <c r="I1" s="6"/>
      <c r="J1" s="6"/>
    </row>
    <row r="2" spans="1:12" ht="15.75" customHeight="1" x14ac:dyDescent="0.25">
      <c r="A2" s="8"/>
      <c r="B2" s="9"/>
      <c r="C2" s="9"/>
      <c r="D2" s="9"/>
      <c r="E2" s="9"/>
      <c r="F2" s="9"/>
      <c r="G2" s="9"/>
      <c r="H2" s="5" t="s">
        <v>1</v>
      </c>
      <c r="I2" s="5"/>
      <c r="J2" s="5"/>
    </row>
    <row r="3" spans="1:12" ht="16.5" customHeight="1" x14ac:dyDescent="0.25">
      <c r="A3" s="8"/>
      <c r="B3" s="9"/>
      <c r="C3" s="9"/>
      <c r="D3" s="9"/>
      <c r="E3" s="9"/>
      <c r="F3" s="9"/>
      <c r="G3" s="9"/>
      <c r="H3" s="6" t="s">
        <v>22</v>
      </c>
      <c r="I3" s="6"/>
      <c r="J3" s="6"/>
    </row>
    <row r="4" spans="1:12" ht="409.6" hidden="1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</row>
    <row r="5" spans="1:12" ht="33.75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</row>
    <row r="6" spans="1:12" ht="67.5" customHeight="1" x14ac:dyDescent="0.25">
      <c r="A6" s="9"/>
      <c r="B6" s="10"/>
      <c r="C6" s="9"/>
      <c r="D6" s="4" t="s">
        <v>2</v>
      </c>
      <c r="E6" s="4"/>
      <c r="F6" s="4"/>
      <c r="G6" s="4"/>
      <c r="H6" s="4"/>
      <c r="I6" s="4"/>
      <c r="J6" s="9"/>
    </row>
    <row r="7" spans="1:12" ht="21" customHeight="1" x14ac:dyDescent="0.25">
      <c r="A7" s="9"/>
      <c r="B7" s="9"/>
      <c r="C7" s="9"/>
      <c r="D7" s="9"/>
      <c r="E7" s="9"/>
      <c r="F7" s="9"/>
      <c r="G7" s="9"/>
      <c r="H7" s="9"/>
      <c r="I7" s="11" t="s">
        <v>3</v>
      </c>
      <c r="J7" s="9"/>
    </row>
    <row r="8" spans="1:12" ht="18" customHeight="1" x14ac:dyDescent="0.25">
      <c r="A8" s="12"/>
      <c r="B8" s="13"/>
      <c r="C8" s="13"/>
      <c r="D8" s="3" t="s">
        <v>4</v>
      </c>
      <c r="E8" s="3" t="s">
        <v>5</v>
      </c>
      <c r="F8" s="3" t="s">
        <v>6</v>
      </c>
      <c r="G8" s="2" t="s">
        <v>7</v>
      </c>
      <c r="H8" s="2"/>
      <c r="I8" s="2"/>
      <c r="J8" s="9"/>
    </row>
    <row r="9" spans="1:12" ht="156.75" customHeight="1" x14ac:dyDescent="0.25">
      <c r="A9" s="15"/>
      <c r="B9" s="14" t="s">
        <v>8</v>
      </c>
      <c r="C9" s="14" t="s">
        <v>9</v>
      </c>
      <c r="D9" s="3"/>
      <c r="E9" s="3"/>
      <c r="F9" s="3"/>
      <c r="G9" s="16" t="s">
        <v>10</v>
      </c>
      <c r="H9" s="16" t="s">
        <v>11</v>
      </c>
      <c r="I9" s="14" t="s">
        <v>12</v>
      </c>
      <c r="J9" s="8"/>
    </row>
    <row r="10" spans="1:12" ht="18.75" customHeight="1" x14ac:dyDescent="0.25">
      <c r="A10" s="15"/>
      <c r="B10" s="14"/>
      <c r="C10" s="14"/>
      <c r="D10" s="14">
        <v>1</v>
      </c>
      <c r="E10" s="14">
        <v>2</v>
      </c>
      <c r="F10" s="14">
        <v>3</v>
      </c>
      <c r="G10" s="14">
        <v>4</v>
      </c>
      <c r="H10" s="14">
        <v>5</v>
      </c>
      <c r="I10" s="14">
        <v>6</v>
      </c>
      <c r="J10" s="8"/>
    </row>
    <row r="11" spans="1:12" ht="18.75" customHeight="1" x14ac:dyDescent="0.25">
      <c r="A11" s="15"/>
      <c r="B11" s="17"/>
      <c r="C11" s="18"/>
      <c r="D11" s="14">
        <v>1</v>
      </c>
      <c r="E11" s="19" t="s">
        <v>13</v>
      </c>
      <c r="F11" s="20">
        <f t="shared" ref="F11:F17" si="0">G11+H11+I11</f>
        <v>39404200</v>
      </c>
      <c r="G11" s="20">
        <v>39404200</v>
      </c>
      <c r="H11" s="20">
        <v>0</v>
      </c>
      <c r="I11" s="20">
        <v>0</v>
      </c>
      <c r="J11" s="8"/>
    </row>
    <row r="12" spans="1:12" ht="15.75" x14ac:dyDescent="0.25">
      <c r="A12" s="15"/>
      <c r="B12" s="21">
        <v>30201</v>
      </c>
      <c r="C12" s="22">
        <v>10000</v>
      </c>
      <c r="D12" s="23">
        <v>2</v>
      </c>
      <c r="E12" s="19" t="s">
        <v>14</v>
      </c>
      <c r="F12" s="20">
        <f t="shared" si="0"/>
        <v>7953700</v>
      </c>
      <c r="G12" s="20">
        <v>3498200</v>
      </c>
      <c r="H12" s="20">
        <v>4243800</v>
      </c>
      <c r="I12" s="20">
        <v>211700</v>
      </c>
      <c r="J12" s="24"/>
    </row>
    <row r="13" spans="1:12" ht="15.75" x14ac:dyDescent="0.25">
      <c r="A13" s="15"/>
      <c r="B13" s="21">
        <v>30202</v>
      </c>
      <c r="C13" s="22">
        <v>10000</v>
      </c>
      <c r="D13" s="25">
        <v>3</v>
      </c>
      <c r="E13" s="19" t="s">
        <v>15</v>
      </c>
      <c r="F13" s="26">
        <f t="shared" si="0"/>
        <v>28540800</v>
      </c>
      <c r="G13" s="20">
        <v>3066500</v>
      </c>
      <c r="H13" s="20">
        <v>24264000</v>
      </c>
      <c r="I13" s="20">
        <v>1210300</v>
      </c>
      <c r="J13" s="24"/>
      <c r="L13" s="27"/>
    </row>
    <row r="14" spans="1:12" ht="15.75" x14ac:dyDescent="0.25">
      <c r="A14" s="15"/>
      <c r="B14" s="21">
        <v>30203</v>
      </c>
      <c r="C14" s="22">
        <v>10000</v>
      </c>
      <c r="D14" s="25">
        <v>4</v>
      </c>
      <c r="E14" s="19" t="s">
        <v>16</v>
      </c>
      <c r="F14" s="26">
        <f t="shared" si="0"/>
        <v>4572900</v>
      </c>
      <c r="G14" s="20">
        <v>2596600</v>
      </c>
      <c r="H14" s="20">
        <v>1882400</v>
      </c>
      <c r="I14" s="20">
        <v>93900</v>
      </c>
      <c r="J14" s="24"/>
      <c r="L14" s="27"/>
    </row>
    <row r="15" spans="1:12" ht="15.75" x14ac:dyDescent="0.25">
      <c r="A15" s="15"/>
      <c r="B15" s="21">
        <v>30204</v>
      </c>
      <c r="C15" s="22">
        <v>10000</v>
      </c>
      <c r="D15" s="25">
        <v>5</v>
      </c>
      <c r="E15" s="19" t="s">
        <v>17</v>
      </c>
      <c r="F15" s="20">
        <f t="shared" si="0"/>
        <v>27272800</v>
      </c>
      <c r="G15" s="20">
        <v>2759200</v>
      </c>
      <c r="H15" s="20">
        <v>23348900</v>
      </c>
      <c r="I15" s="20">
        <v>1164700</v>
      </c>
      <c r="J15" s="24"/>
      <c r="L15" s="27"/>
    </row>
    <row r="16" spans="1:12" ht="15.75" x14ac:dyDescent="0.25">
      <c r="A16" s="15"/>
      <c r="B16" s="21">
        <v>30205</v>
      </c>
      <c r="C16" s="22">
        <v>10000</v>
      </c>
      <c r="D16" s="25">
        <v>6</v>
      </c>
      <c r="E16" s="19" t="s">
        <v>18</v>
      </c>
      <c r="F16" s="20">
        <f t="shared" si="0"/>
        <v>9511300</v>
      </c>
      <c r="G16" s="20">
        <v>3016300</v>
      </c>
      <c r="H16" s="20">
        <v>6186500</v>
      </c>
      <c r="I16" s="20">
        <v>308500</v>
      </c>
      <c r="J16" s="24"/>
    </row>
    <row r="17" spans="1:10" ht="15.75" x14ac:dyDescent="0.25">
      <c r="A17" s="15"/>
      <c r="B17" s="21">
        <v>30206</v>
      </c>
      <c r="C17" s="22">
        <v>10000</v>
      </c>
      <c r="D17" s="25">
        <v>7</v>
      </c>
      <c r="E17" s="19" t="s">
        <v>19</v>
      </c>
      <c r="F17" s="20">
        <f t="shared" si="0"/>
        <v>4503400</v>
      </c>
      <c r="G17" s="20">
        <v>2692900</v>
      </c>
      <c r="H17" s="20">
        <v>1724400</v>
      </c>
      <c r="I17" s="20">
        <v>86100</v>
      </c>
      <c r="J17" s="24"/>
    </row>
    <row r="18" spans="1:10" ht="15.75" x14ac:dyDescent="0.25">
      <c r="A18" s="15"/>
      <c r="B18" s="15"/>
      <c r="C18" s="28"/>
      <c r="D18" s="28"/>
      <c r="E18" s="29" t="s">
        <v>20</v>
      </c>
      <c r="F18" s="30">
        <f>SUM(F11:F17)</f>
        <v>121759100</v>
      </c>
      <c r="G18" s="30">
        <f>SUM(G11:G17)</f>
        <v>57033900</v>
      </c>
      <c r="H18" s="30">
        <f>SUM(H12:H17)</f>
        <v>61650000</v>
      </c>
      <c r="I18" s="31">
        <f>SUM(I11:I17)</f>
        <v>3075200</v>
      </c>
      <c r="J18" s="8"/>
    </row>
    <row r="19" spans="1:10" ht="21.75" customHeight="1" x14ac:dyDescent="0.25">
      <c r="A19" s="32"/>
      <c r="B19" s="32"/>
      <c r="C19" s="32"/>
      <c r="D19" s="1" t="s">
        <v>21</v>
      </c>
      <c r="E19" s="1"/>
      <c r="F19" s="1"/>
      <c r="G19" s="1"/>
      <c r="H19" s="1"/>
      <c r="I19" s="1"/>
      <c r="J19" s="8"/>
    </row>
    <row r="20" spans="1:10" x14ac:dyDescent="0.25">
      <c r="G20" s="33"/>
    </row>
  </sheetData>
  <mergeCells count="9">
    <mergeCell ref="D19:I19"/>
    <mergeCell ref="H1:J1"/>
    <mergeCell ref="H2:J2"/>
    <mergeCell ref="H3:J3"/>
    <mergeCell ref="D6:I6"/>
    <mergeCell ref="D8:D9"/>
    <mergeCell ref="E8:E9"/>
    <mergeCell ref="F8:F9"/>
    <mergeCell ref="G8:I8"/>
  </mergeCells>
  <pageMargins left="0.78749999999999998" right="0.78749999999999998" top="1.1812499999999999" bottom="0.59027777777777801" header="0.51180555555555496" footer="0.51180555555555496"/>
  <pageSetup paperSize="9" scale="8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Мартынов Алексей Андреевич</cp:lastModifiedBy>
  <cp:revision>2</cp:revision>
  <cp:lastPrinted>2019-10-31T12:10:56Z</cp:lastPrinted>
  <dcterms:created xsi:type="dcterms:W3CDTF">2014-11-08T03:33:32Z</dcterms:created>
  <dcterms:modified xsi:type="dcterms:W3CDTF">2020-12-04T07:19:29Z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